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480" yWindow="330" windowWidth="14115" windowHeight="4200" activeTab="1"/>
  </bookViews>
  <sheets>
    <sheet name="cuadro comparativo 2015-2018" sheetId="76" r:id="rId1"/>
    <sheet name="cuadro comparativo 2015-2019" sheetId="77" r:id="rId2"/>
  </sheets>
  <calcPr calcId="162913"/>
</workbook>
</file>

<file path=xl/calcChain.xml><?xml version="1.0" encoding="utf-8"?>
<calcChain xmlns="http://schemas.openxmlformats.org/spreadsheetml/2006/main">
  <c r="F7" i="77" l="1"/>
  <c r="F9" i="77"/>
  <c r="I462" i="77" l="1"/>
  <c r="E9" i="77"/>
  <c r="D9" i="77"/>
  <c r="C9" i="77"/>
  <c r="B9" i="77"/>
  <c r="C9" i="76" l="1"/>
  <c r="D9" i="76"/>
  <c r="E9" i="76"/>
  <c r="B9" i="76"/>
  <c r="I462" i="76" l="1"/>
</calcChain>
</file>

<file path=xl/sharedStrings.xml><?xml version="1.0" encoding="utf-8"?>
<sst xmlns="http://schemas.openxmlformats.org/spreadsheetml/2006/main" count="25" uniqueCount="15">
  <si>
    <t xml:space="preserve">MINISTERIO DE JUSTICIA Y SEGURIDAD PUBLICA </t>
  </si>
  <si>
    <t>DIRECCION GENERAL DE CENTROS PENALES</t>
  </si>
  <si>
    <t>DEPARTAMENTO  MEDICO ODONTOLOGICO</t>
  </si>
  <si>
    <t>AÑO 2017</t>
  </si>
  <si>
    <t>AÑO 2018</t>
  </si>
  <si>
    <t>AÑO 2015</t>
  </si>
  <si>
    <t>AÑO 2016</t>
  </si>
  <si>
    <t>CUADRO COMPARATIVO 2015 - 2018</t>
  </si>
  <si>
    <t>DESCRIPCION CITAS HOSPITALARIAS</t>
  </si>
  <si>
    <t xml:space="preserve">Total de Citas Cumplidas </t>
  </si>
  <si>
    <t>Total de Citas Programadas</t>
  </si>
  <si>
    <r>
      <t xml:space="preserve">Total de Citas </t>
    </r>
    <r>
      <rPr>
        <b/>
        <u/>
        <sz val="10"/>
        <color theme="1"/>
        <rFont val="Arial"/>
        <family val="2"/>
      </rPr>
      <t>no</t>
    </r>
    <r>
      <rPr>
        <b/>
        <sz val="10"/>
        <color theme="1"/>
        <rFont val="Arial"/>
        <family val="2"/>
      </rPr>
      <t xml:space="preserve"> Cumplidas</t>
    </r>
  </si>
  <si>
    <r>
      <t xml:space="preserve">Total de Citas </t>
    </r>
    <r>
      <rPr>
        <b/>
        <u/>
        <sz val="8"/>
        <color theme="1"/>
        <rFont val="Arial"/>
        <family val="2"/>
      </rPr>
      <t>no</t>
    </r>
    <r>
      <rPr>
        <b/>
        <sz val="8"/>
        <color theme="1"/>
        <rFont val="Arial"/>
        <family val="2"/>
      </rPr>
      <t xml:space="preserve"> Cumplidas</t>
    </r>
  </si>
  <si>
    <t>CUADRO COMPARATIVO 2015 - 2019</t>
  </si>
  <si>
    <t>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</si>
</sst>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u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Border="1" applyAlignment="1"/>
    <xf numFmtId="0" fontId="1" fillId="2" borderId="0" xfId="0" applyFont="1" applyFill="1"/>
    <xf numFmtId="0" fontId="1" fillId="0" borderId="0" xfId="0" applyFont="1"/>
    <xf numFmtId="0" fontId="0" fillId="0" borderId="0" xfId="0" applyFont="1"/>
    <xf numFmtId="0" fontId="0" fillId="2" borderId="0" xfId="0" applyFont="1" applyFill="1"/>
    <xf numFmtId="0" fontId="2" fillId="0" borderId="0" xfId="0" applyFont="1"/>
    <xf numFmtId="0" fontId="3" fillId="0" borderId="0" xfId="0" applyFont="1"/>
    <xf numFmtId="0" fontId="0" fillId="0" borderId="0" xfId="0" applyFont="1" applyFill="1"/>
    <xf numFmtId="0" fontId="0" fillId="0" borderId="0" xfId="0" applyAlignment="1">
      <alignment wrapText="1"/>
    </xf>
    <xf numFmtId="0" fontId="3" fillId="0" borderId="0" xfId="0" applyFont="1" applyBorder="1"/>
    <xf numFmtId="0" fontId="3" fillId="2" borderId="0" xfId="0" applyFont="1" applyFill="1"/>
    <xf numFmtId="0" fontId="3" fillId="2" borderId="0" xfId="0" applyFont="1" applyFill="1" applyBorder="1"/>
    <xf numFmtId="0" fontId="6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wrapText="1"/>
    </xf>
    <xf numFmtId="3" fontId="8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Border="1" applyAlignment="1">
      <alignment textRotation="90"/>
    </xf>
    <xf numFmtId="0" fontId="0" fillId="0" borderId="0" xfId="0" applyBorder="1"/>
    <xf numFmtId="0" fontId="4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3" fontId="11" fillId="0" borderId="1" xfId="0" applyNumberFormat="1" applyFont="1" applyBorder="1" applyAlignment="1">
      <alignment horizontal="center"/>
    </xf>
    <xf numFmtId="0" fontId="11" fillId="0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4F4"/>
      <color rgb="FFFFFF99"/>
      <color rgb="FF23E952"/>
      <color rgb="FFFFFFEF"/>
      <color rgb="FF75BA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000">
                <a:solidFill>
                  <a:sysClr val="windowText" lastClr="000000"/>
                </a:solidFill>
                <a:effectLst/>
              </a:rPr>
              <a:t>DIRECCIÓN GENERAL DE CENTROS PENALES</a:t>
            </a:r>
            <a:endParaRPr lang="es-SV" sz="1000">
              <a:solidFill>
                <a:sysClr val="windowText" lastClr="000000"/>
              </a:solidFill>
              <a:effectLst/>
            </a:endParaRPr>
          </a:p>
          <a:p>
            <a:pPr>
              <a:defRPr/>
            </a:pPr>
            <a:r>
              <a:rPr lang="es-SV" sz="1000" u="sng">
                <a:solidFill>
                  <a:sysClr val="windowText" lastClr="000000"/>
                </a:solidFill>
                <a:effectLst/>
              </a:rPr>
              <a:t>DEPARTAMENTO MEDICO ODONTOLOGICO</a:t>
            </a:r>
          </a:p>
          <a:p>
            <a:pPr>
              <a:defRPr/>
            </a:pPr>
            <a:endParaRPr lang="es-SV" sz="1000">
              <a:solidFill>
                <a:sysClr val="windowText" lastClr="000000"/>
              </a:solidFill>
              <a:effectLst/>
            </a:endParaRPr>
          </a:p>
          <a:p>
            <a:pPr>
              <a:defRPr/>
            </a:pPr>
            <a:r>
              <a:rPr lang="es-SV" sz="1300" b="1" baseline="0">
                <a:solidFill>
                  <a:sysClr val="windowText" lastClr="000000"/>
                </a:solidFill>
              </a:rPr>
              <a:t>Cuadro Comparativo de Citas Hospitalarias- 2015 - 2018</a:t>
            </a:r>
          </a:p>
        </c:rich>
      </c:tx>
      <c:layout>
        <c:manualLayout>
          <c:xMode val="edge"/>
          <c:yMode val="edge"/>
          <c:x val="0.20783992354216591"/>
          <c:y val="1.29449872277670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>
        <c:manualLayout>
          <c:layoutTarget val="inner"/>
          <c:xMode val="edge"/>
          <c:yMode val="edge"/>
          <c:x val="0.15212706288426273"/>
          <c:y val="0.24314047700559169"/>
          <c:w val="0.82047567684176459"/>
          <c:h val="0.387594343349221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comparativo 2015-2018'!$B$6</c:f>
              <c:strCache>
                <c:ptCount val="1"/>
                <c:pt idx="0">
                  <c:v>AÑO 2015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9525" cap="flat" cmpd="sng" algn="ctr">
              <a:solidFill>
                <a:schemeClr val="tx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'cuadro comparativo 2015-2018'!$A$7:$A$9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2015-2018'!$B$7:$B$9</c:f>
              <c:numCache>
                <c:formatCode>General</c:formatCode>
                <c:ptCount val="3"/>
                <c:pt idx="0">
                  <c:v>5264</c:v>
                </c:pt>
                <c:pt idx="1">
                  <c:v>3377</c:v>
                </c:pt>
                <c:pt idx="2">
                  <c:v>8641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02-4774-90F8-5E4CCBBD2957}"/>
            </c:ext>
          </c:extLst>
        </c:ser>
        <c:ser>
          <c:idx val="1"/>
          <c:order val="1"/>
          <c:tx>
            <c:strRef>
              <c:f>'cuadro comparativo 2015-2018'!$C$6</c:f>
              <c:strCache>
                <c:ptCount val="1"/>
                <c:pt idx="0">
                  <c:v>AÑO 2016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 w="9525" cap="flat" cmpd="sng" algn="ctr">
              <a:solidFill>
                <a:schemeClr val="tx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dLbls>
            <c:spPr>
              <a:solidFill>
                <a:schemeClr val="bg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s-SV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'cuadro comparativo 2015-2018'!$A$7:$A$9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2015-2018'!$C$7:$C$9</c:f>
              <c:numCache>
                <c:formatCode>General</c:formatCode>
                <c:ptCount val="3"/>
                <c:pt idx="0">
                  <c:v>2997</c:v>
                </c:pt>
                <c:pt idx="1">
                  <c:v>2114</c:v>
                </c:pt>
                <c:pt idx="2">
                  <c:v>5111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02-4774-90F8-5E4CCBBD2957}"/>
            </c:ext>
          </c:extLst>
        </c:ser>
        <c:ser>
          <c:idx val="2"/>
          <c:order val="2"/>
          <c:tx>
            <c:strRef>
              <c:f>'cuadro comparativo 2015-2018'!$D$6</c:f>
              <c:strCache>
                <c:ptCount val="1"/>
                <c:pt idx="0">
                  <c:v>AÑO 2017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2015-2018'!$A$7:$A$9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2015-2018'!$D$7:$D$9</c:f>
              <c:numCache>
                <c:formatCode>#,##0</c:formatCode>
                <c:ptCount val="3"/>
                <c:pt idx="0">
                  <c:v>6219</c:v>
                </c:pt>
                <c:pt idx="1">
                  <c:v>2691</c:v>
                </c:pt>
                <c:pt idx="2" formatCode="General">
                  <c:v>8910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6E4-4B36-B0F2-FD8F01EA3131}"/>
            </c:ext>
          </c:extLst>
        </c:ser>
        <c:ser>
          <c:idx val="3"/>
          <c:order val="3"/>
          <c:tx>
            <c:strRef>
              <c:f>'cuadro comparativo 2015-2018'!$E$6</c:f>
              <c:strCache>
                <c:ptCount val="1"/>
                <c:pt idx="0">
                  <c:v>AÑO 2018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2015-2018'!$A$7:$A$9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2015-2018'!$E$7:$E$9</c:f>
              <c:numCache>
                <c:formatCode>#,##0</c:formatCode>
                <c:ptCount val="3"/>
                <c:pt idx="0">
                  <c:v>8412</c:v>
                </c:pt>
                <c:pt idx="1">
                  <c:v>2640</c:v>
                </c:pt>
                <c:pt idx="2" formatCode="General">
                  <c:v>11052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6E4-4B36-B0F2-FD8F01EA31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32227944"/>
        <c:axId val="432219088"/>
      </c:barChart>
      <c:catAx>
        <c:axId val="432227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32219088"/>
        <c:crosses val="autoZero"/>
        <c:auto val="1"/>
        <c:lblAlgn val="ctr"/>
        <c:lblOffset val="100"/>
        <c:noMultiLvlLbl val="0"/>
      </c:catAx>
      <c:valAx>
        <c:axId val="43221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SV" sz="800" baseline="0">
                    <a:solidFill>
                      <a:sysClr val="windowText" lastClr="000000"/>
                    </a:solidFill>
                  </a:rPr>
                  <a:t>N° de  citas hospitalarias</a:t>
                </a:r>
              </a:p>
            </c:rich>
          </c:tx>
          <c:layout>
            <c:manualLayout>
              <c:xMode val="edge"/>
              <c:yMode val="edge"/>
              <c:x val="5.0228374985735486E-2"/>
              <c:y val="0.17649733582633273"/>
            </c:manualLayout>
          </c:layout>
          <c:overlay val="0"/>
          <c:spPr>
            <a:noFill/>
            <a:ln>
              <a:solidFill>
                <a:schemeClr val="tx1"/>
              </a:solidFill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S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322279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/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 sz="1000">
                <a:solidFill>
                  <a:sysClr val="windowText" lastClr="000000"/>
                </a:solidFill>
                <a:effectLst/>
              </a:rPr>
              <a:t>DIRECCIÓN GENERAL DE CENTROS PENALES</a:t>
            </a:r>
            <a:endParaRPr lang="es-SV" sz="1000">
              <a:solidFill>
                <a:sysClr val="windowText" lastClr="000000"/>
              </a:solidFill>
              <a:effectLst/>
            </a:endParaRPr>
          </a:p>
          <a:p>
            <a:pPr>
              <a:defRPr/>
            </a:pPr>
            <a:r>
              <a:rPr lang="es-SV" sz="1000" u="sng">
                <a:solidFill>
                  <a:sysClr val="windowText" lastClr="000000"/>
                </a:solidFill>
                <a:effectLst/>
              </a:rPr>
              <a:t>DEPARTAMENTO MEDICO ODONTOLOGICO</a:t>
            </a:r>
          </a:p>
          <a:p>
            <a:pPr>
              <a:defRPr/>
            </a:pPr>
            <a:endParaRPr lang="es-SV" sz="1000">
              <a:solidFill>
                <a:sysClr val="windowText" lastClr="000000"/>
              </a:solidFill>
              <a:effectLst/>
            </a:endParaRPr>
          </a:p>
          <a:p>
            <a:pPr>
              <a:defRPr/>
            </a:pPr>
            <a:r>
              <a:rPr lang="es-SV" sz="1300" b="1" baseline="0">
                <a:solidFill>
                  <a:sysClr val="windowText" lastClr="000000"/>
                </a:solidFill>
              </a:rPr>
              <a:t>Cuadro Comparativo de Citas Hospitalarias- 2015 - 2019</a:t>
            </a:r>
          </a:p>
        </c:rich>
      </c:tx>
      <c:layout>
        <c:manualLayout>
          <c:xMode val="edge"/>
          <c:yMode val="edge"/>
          <c:x val="0.20557996352150892"/>
          <c:y val="1.29448432652480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>
        <c:manualLayout>
          <c:layoutTarget val="inner"/>
          <c:xMode val="edge"/>
          <c:yMode val="edge"/>
          <c:x val="0.15212706288426273"/>
          <c:y val="0.31504440370338077"/>
          <c:w val="0.82047567684176459"/>
          <c:h val="0.3147400021902427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comparativo 2015-2019'!$B$6</c:f>
              <c:strCache>
                <c:ptCount val="1"/>
                <c:pt idx="0">
                  <c:v>AÑO 2015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9525" cap="flat" cmpd="sng" algn="ctr">
              <a:solidFill>
                <a:schemeClr val="tx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2015-2019'!$A$7:$A$9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2015-2019'!$B$7:$B$9</c:f>
              <c:numCache>
                <c:formatCode>General</c:formatCode>
                <c:ptCount val="3"/>
                <c:pt idx="0">
                  <c:v>5264</c:v>
                </c:pt>
                <c:pt idx="1">
                  <c:v>3377</c:v>
                </c:pt>
                <c:pt idx="2">
                  <c:v>8641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0-4076-BF06-0305163E80E1}"/>
            </c:ext>
          </c:extLst>
        </c:ser>
        <c:ser>
          <c:idx val="1"/>
          <c:order val="1"/>
          <c:tx>
            <c:strRef>
              <c:f>'cuadro comparativo 2015-2019'!$C$6</c:f>
              <c:strCache>
                <c:ptCount val="1"/>
                <c:pt idx="0">
                  <c:v>AÑO 2016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 w="9525" cap="flat" cmpd="sng" algn="ctr">
              <a:solidFill>
                <a:schemeClr val="tx1"/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2015-2019'!$A$7:$A$9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2015-2019'!$C$7:$C$9</c:f>
              <c:numCache>
                <c:formatCode>General</c:formatCode>
                <c:ptCount val="3"/>
                <c:pt idx="0">
                  <c:v>2997</c:v>
                </c:pt>
                <c:pt idx="1">
                  <c:v>2114</c:v>
                </c:pt>
                <c:pt idx="2">
                  <c:v>5111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0-4076-BF06-0305163E80E1}"/>
            </c:ext>
          </c:extLst>
        </c:ser>
        <c:ser>
          <c:idx val="2"/>
          <c:order val="2"/>
          <c:tx>
            <c:strRef>
              <c:f>'cuadro comparativo 2015-2019'!$D$6</c:f>
              <c:strCache>
                <c:ptCount val="1"/>
                <c:pt idx="0">
                  <c:v>AÑO 2017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50000"/>
                    <a:satMod val="300000"/>
                  </a:schemeClr>
                </a:gs>
                <a:gs pos="35000">
                  <a:schemeClr val="accent3">
                    <a:tint val="37000"/>
                    <a:satMod val="300000"/>
                  </a:schemeClr>
                </a:gs>
                <a:gs pos="100000">
                  <a:schemeClr val="accent3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3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2015-2019'!$A$7:$A$9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2015-2019'!$D$7:$D$9</c:f>
              <c:numCache>
                <c:formatCode>#,##0</c:formatCode>
                <c:ptCount val="3"/>
                <c:pt idx="0">
                  <c:v>6219</c:v>
                </c:pt>
                <c:pt idx="1">
                  <c:v>2691</c:v>
                </c:pt>
                <c:pt idx="2" formatCode="General">
                  <c:v>8910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0-4076-BF06-0305163E80E1}"/>
            </c:ext>
          </c:extLst>
        </c:ser>
        <c:ser>
          <c:idx val="3"/>
          <c:order val="3"/>
          <c:tx>
            <c:strRef>
              <c:f>'cuadro comparativo 2015-2019'!$E$6</c:f>
              <c:strCache>
                <c:ptCount val="1"/>
                <c:pt idx="0">
                  <c:v>AÑO 2018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50000"/>
                    <a:satMod val="300000"/>
                  </a:schemeClr>
                </a:gs>
                <a:gs pos="35000">
                  <a:schemeClr val="accent4">
                    <a:tint val="37000"/>
                    <a:satMod val="300000"/>
                  </a:schemeClr>
                </a:gs>
                <a:gs pos="100000">
                  <a:schemeClr val="accent4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4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2015-2019'!$A$7:$A$9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2015-2019'!$E$7:$E$9</c:f>
              <c:numCache>
                <c:formatCode>#,##0</c:formatCode>
                <c:ptCount val="3"/>
                <c:pt idx="0">
                  <c:v>8412</c:v>
                </c:pt>
                <c:pt idx="1">
                  <c:v>2640</c:v>
                </c:pt>
                <c:pt idx="2" formatCode="General">
                  <c:v>11052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30-4076-BF06-0305163E80E1}"/>
            </c:ext>
          </c:extLst>
        </c:ser>
        <c:ser>
          <c:idx val="4"/>
          <c:order val="4"/>
          <c:tx>
            <c:strRef>
              <c:f>'cuadro comparativo 2015-2019'!$F$6</c:f>
              <c:strCache>
                <c:ptCount val="1"/>
                <c:pt idx="0">
                  <c:v>AÑO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tint val="50000"/>
                    <a:satMod val="300000"/>
                  </a:schemeClr>
                </a:gs>
                <a:gs pos="35000">
                  <a:schemeClr val="accent5">
                    <a:tint val="37000"/>
                    <a:satMod val="300000"/>
                  </a:schemeClr>
                </a:gs>
                <a:gs pos="100000">
                  <a:schemeClr val="accent5">
                    <a:tint val="15000"/>
                    <a:satMod val="350000"/>
                  </a:schemeClr>
                </a:gs>
              </a:gsLst>
              <a:lin ang="16200000" scaled="1"/>
            </a:gradFill>
            <a:ln w="9525" cap="flat" cmpd="sng" algn="ctr">
              <a:solidFill>
                <a:schemeClr val="accent5">
                  <a:shade val="95000"/>
                </a:schemeClr>
              </a:solidFill>
              <a:round/>
            </a:ln>
            <a:effectLst>
              <a:outerShdw blurRad="40000" dist="20000" dir="5400000" rotWithShape="0">
                <a:srgbClr val="000000">
                  <a:alpha val="38000"/>
                </a:srgbClr>
              </a:outerShdw>
            </a:effectLst>
          </c:spPr>
          <c:invertIfNegative val="0"/>
          <c:cat>
            <c:strRef>
              <c:f>'cuadro comparativo 2015-2019'!$A$7:$A$9</c:f>
              <c:strCache>
                <c:ptCount val="3"/>
                <c:pt idx="0">
                  <c:v>Total de Citas Cumplidas </c:v>
                </c:pt>
                <c:pt idx="1">
                  <c:v>Total de Citas no Cumplidas</c:v>
                </c:pt>
                <c:pt idx="2">
                  <c:v>Total de Citas Programadas</c:v>
                </c:pt>
              </c:strCache>
            </c:strRef>
          </c:cat>
          <c:val>
            <c:numRef>
              <c:f>'cuadro comparativo 2015-2019'!$F$7:$F$9</c:f>
              <c:numCache>
                <c:formatCode>General</c:formatCode>
                <c:ptCount val="3"/>
                <c:pt idx="0">
                  <c:v>5174</c:v>
                </c:pt>
                <c:pt idx="1">
                  <c:v>180</c:v>
                </c:pt>
                <c:pt idx="2">
                  <c:v>5354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C5-445D-9ACE-449947AB80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432227944"/>
        <c:axId val="432219088"/>
      </c:barChart>
      <c:catAx>
        <c:axId val="432227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32219088"/>
        <c:crosses val="autoZero"/>
        <c:auto val="1"/>
        <c:lblAlgn val="ctr"/>
        <c:lblOffset val="100"/>
        <c:noMultiLvlLbl val="0"/>
      </c:catAx>
      <c:valAx>
        <c:axId val="4322190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cap="all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SV" sz="800" baseline="0">
                    <a:solidFill>
                      <a:sysClr val="windowText" lastClr="000000"/>
                    </a:solidFill>
                  </a:rPr>
                  <a:t>N° de  citas hospitalarias</a:t>
                </a:r>
              </a:p>
            </c:rich>
          </c:tx>
          <c:layout>
            <c:manualLayout>
              <c:xMode val="edge"/>
              <c:yMode val="edge"/>
              <c:x val="5.0228374985735486E-2"/>
              <c:y val="0.17649733582633273"/>
            </c:manualLayout>
          </c:layout>
          <c:overlay val="0"/>
          <c:spPr>
            <a:noFill/>
            <a:ln>
              <a:solidFill>
                <a:schemeClr val="tx1"/>
              </a:solidFill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cap="all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s-SV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32227944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tx1"/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2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4803149606299213" l="0.70866141732283472" r="0.70866141732283472" t="0.74803149606299213" header="0.31496062992125984" footer="0.31496062992125984"/>
    <c:pageSetup orientation="portrait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6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chart" Target="../charts/chart2.xml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732554</xdr:colOff>
      <xdr:row>0</xdr:row>
      <xdr:rowOff>4505</xdr:rowOff>
    </xdr:to>
    <xdr:pic>
      <xdr:nvPicPr>
        <xdr:cNvPr id="2" name="1 Imagen" descr="E:\LOGO YO CAMBIO.jpg"/>
        <xdr:cNvPicPr/>
      </xdr:nvPicPr>
      <xdr:blipFill rotWithShape="1">
        <a:blip xmlns:r="http://schemas.openxmlformats.org/officeDocument/2006/relationships" r:embed="rId1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3"/>
        <a:stretch/>
      </xdr:blipFill>
      <xdr:spPr bwMode="auto">
        <a:xfrm>
          <a:off x="0" y="0"/>
          <a:ext cx="732554" cy="45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600075</xdr:colOff>
      <xdr:row>0</xdr:row>
      <xdr:rowOff>0</xdr:rowOff>
    </xdr:from>
    <xdr:to>
      <xdr:col>9</xdr:col>
      <xdr:colOff>151370</xdr:colOff>
      <xdr:row>0</xdr:row>
      <xdr:rowOff>2711</xdr:rowOff>
    </xdr:to>
    <xdr:pic>
      <xdr:nvPicPr>
        <xdr:cNvPr id="3" name="2 Imagen" descr="C:\Users\Lic. Hilda Aguirre\Desktop\LOGO JULIO 2014\LOGO DGCP.jpg"/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57925" y="0"/>
          <a:ext cx="2265920" cy="27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174625</xdr:colOff>
      <xdr:row>0</xdr:row>
      <xdr:rowOff>34925</xdr:rowOff>
    </xdr:from>
    <xdr:to>
      <xdr:col>11</xdr:col>
      <xdr:colOff>152199</xdr:colOff>
      <xdr:row>0</xdr:row>
      <xdr:rowOff>36830</xdr:rowOff>
    </xdr:to>
    <xdr:pic>
      <xdr:nvPicPr>
        <xdr:cNvPr id="4" name="3 Imagen" descr="C:\Users\Lic. Hilda Aguirre\Desktop\LOGO JULIO 2014\LOGO DGCP.jpg"/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9100" y="34925"/>
          <a:ext cx="987224" cy="1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0</xdr:row>
      <xdr:rowOff>47625</xdr:rowOff>
    </xdr:from>
    <xdr:to>
      <xdr:col>0</xdr:col>
      <xdr:colOff>1104900</xdr:colOff>
      <xdr:row>2</xdr:row>
      <xdr:rowOff>190500</xdr:rowOff>
    </xdr:to>
    <xdr:pic>
      <xdr:nvPicPr>
        <xdr:cNvPr id="8" name="1 Imagen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biLevel thresh="50000"/>
        </a:blip>
        <a:srcRect l="1070" t="954"/>
        <a:stretch>
          <a:fillRect/>
        </a:stretch>
      </xdr:blipFill>
      <xdr:spPr bwMode="auto">
        <a:xfrm>
          <a:off x="104775" y="47625"/>
          <a:ext cx="10001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933450</xdr:colOff>
      <xdr:row>2</xdr:row>
      <xdr:rowOff>142875</xdr:rowOff>
    </xdr:to>
    <xdr:pic>
      <xdr:nvPicPr>
        <xdr:cNvPr id="9" name="Imagen 8" descr="EDICION 5T:LOGO MINISTERIO NEW PNG-01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0"/>
          <a:ext cx="933450" cy="542925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cx="http://schemas.microsoft.com/office/drawing/2014/chartex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</xdr:pic>
    <xdr:clientData/>
  </xdr:twoCellAnchor>
  <xdr:twoCellAnchor>
    <xdr:from>
      <xdr:col>5</xdr:col>
      <xdr:colOff>161925</xdr:colOff>
      <xdr:row>3</xdr:row>
      <xdr:rowOff>200024</xdr:rowOff>
    </xdr:from>
    <xdr:to>
      <xdr:col>10</xdr:col>
      <xdr:colOff>742950</xdr:colOff>
      <xdr:row>16</xdr:row>
      <xdr:rowOff>76200</xdr:rowOff>
    </xdr:to>
    <xdr:graphicFrame macro="">
      <xdr:nvGraphicFramePr>
        <xdr:cNvPr id="10" name="Gráfico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0.00799</cdr:x>
      <cdr:y>0.00532</cdr:y>
    </cdr:from>
    <cdr:to>
      <cdr:x>0.14041</cdr:x>
      <cdr:y>0.13072</cdr:y>
    </cdr:to>
    <cdr:pic>
      <cdr:nvPicPr>
        <cdr:cNvPr id="2" name="1 Imagen" descr="EDICION 5T:DGCP CIFCO:logo yo cambio AMARILLO.jpg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4447" y="15652"/>
          <a:ext cx="736603" cy="3690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FAA26D3D-D897-4be2-8F04-BA451C77F1D7}">
            <ma14:placeholderFlag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 xmlns:lc="http://schemas.openxmlformats.org/drawingml/2006/lockedCanvas"/>
          </a:ext>
        </a:extLst>
      </cdr:spPr>
    </cdr:pic>
  </cdr:relSizeAnchor>
  <cdr:relSizeAnchor xmlns:cdr="http://schemas.openxmlformats.org/drawingml/2006/chartDrawing">
    <cdr:from>
      <cdr:x>0.87069</cdr:x>
      <cdr:y>0</cdr:y>
    </cdr:from>
    <cdr:to>
      <cdr:x>1</cdr:x>
      <cdr:y>0.15106</cdr:y>
    </cdr:to>
    <cdr:pic>
      <cdr:nvPicPr>
        <cdr:cNvPr id="3" name="2 Imagen" descr="EDICION 5T:LOGO NUEVA IMAGEN PENALES.png"/>
        <cdr:cNvPicPr/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893042" y="0"/>
          <a:ext cx="726708" cy="441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FAA26D3D-D897-4be2-8F04-BA451C77F1D7}">
            <ma14:placeholderFlag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 xmlns:lc="http://schemas.openxmlformats.org/drawingml/2006/lockedCanvas"/>
          </a:ext>
        </a:extLst>
      </cdr:spPr>
    </cdr:pic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732554</xdr:colOff>
      <xdr:row>0</xdr:row>
      <xdr:rowOff>4505</xdr:rowOff>
    </xdr:to>
    <xdr:pic>
      <xdr:nvPicPr>
        <xdr:cNvPr id="2" name="1 Imagen" descr="E:\LOGO YO CAMBIO.jpg"/>
        <xdr:cNvPicPr/>
      </xdr:nvPicPr>
      <xdr:blipFill rotWithShape="1">
        <a:blip xmlns:r="http://schemas.openxmlformats.org/officeDocument/2006/relationships" r:embed="rId1" cstate="print">
          <a:biLevel thresh="75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70" t="953"/>
        <a:stretch/>
      </xdr:blipFill>
      <xdr:spPr bwMode="auto">
        <a:xfrm>
          <a:off x="0" y="0"/>
          <a:ext cx="732554" cy="450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600075</xdr:colOff>
      <xdr:row>0</xdr:row>
      <xdr:rowOff>0</xdr:rowOff>
    </xdr:from>
    <xdr:to>
      <xdr:col>9</xdr:col>
      <xdr:colOff>151370</xdr:colOff>
      <xdr:row>0</xdr:row>
      <xdr:rowOff>2711</xdr:rowOff>
    </xdr:to>
    <xdr:pic>
      <xdr:nvPicPr>
        <xdr:cNvPr id="3" name="2 Imagen" descr="C:\Users\Lic. Hilda Aguirre\Desktop\LOGO JULIO 2014\LOGO DGCP.jpg"/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50" y="0"/>
          <a:ext cx="2265920" cy="271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174625</xdr:colOff>
      <xdr:row>0</xdr:row>
      <xdr:rowOff>34925</xdr:rowOff>
    </xdr:from>
    <xdr:to>
      <xdr:col>11</xdr:col>
      <xdr:colOff>152199</xdr:colOff>
      <xdr:row>0</xdr:row>
      <xdr:rowOff>36830</xdr:rowOff>
    </xdr:to>
    <xdr:pic>
      <xdr:nvPicPr>
        <xdr:cNvPr id="4" name="3 Imagen" descr="C:\Users\Lic. Hilda Aguirre\Desktop\LOGO JULIO 2014\LOGO DGCP.jpg"/>
        <xdr:cNvPicPr/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5225" y="34925"/>
          <a:ext cx="987224" cy="190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104775</xdr:colOff>
      <xdr:row>0</xdr:row>
      <xdr:rowOff>47625</xdr:rowOff>
    </xdr:from>
    <xdr:to>
      <xdr:col>0</xdr:col>
      <xdr:colOff>1104900</xdr:colOff>
      <xdr:row>2</xdr:row>
      <xdr:rowOff>190500</xdr:rowOff>
    </xdr:to>
    <xdr:pic>
      <xdr:nvPicPr>
        <xdr:cNvPr id="5" name="1 Imagen" descr="E:\LOGO YO CAMBIO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grayscl/>
          <a:biLevel thresh="50000"/>
        </a:blip>
        <a:srcRect l="1070" t="954"/>
        <a:stretch>
          <a:fillRect/>
        </a:stretch>
      </xdr:blipFill>
      <xdr:spPr bwMode="auto">
        <a:xfrm>
          <a:off x="104775" y="47625"/>
          <a:ext cx="1000125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933450</xdr:colOff>
      <xdr:row>2</xdr:row>
      <xdr:rowOff>142875</xdr:rowOff>
    </xdr:to>
    <xdr:pic>
      <xdr:nvPicPr>
        <xdr:cNvPr id="6" name="Imagen 5" descr="EDICION 5T:LOGO MINISTERIO NEW PNG-01.png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10600" y="0"/>
          <a:ext cx="933450" cy="542925"/>
        </a:xfrm>
        <a:prstGeom prst="rect">
          <a:avLst/>
        </a:prstGeom>
        <a:noFill/>
        <a:ln>
          <a:noFill/>
        </a:ln>
        <a:extLst>
          <a:ext uri="{FAA26D3D-D897-4be2-8F04-BA451C77F1D7}">
            <ma14:placeholderFlag xmlns:wpc="http://schemas.microsoft.com/office/word/2010/wordprocessingCanvas" xmlns:cx="http://schemas.microsoft.com/office/drawing/2014/chartex" xmlns:mc="http://schemas.openxmlformats.org/markup-compatibility/2006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pic="http://schemas.openxmlformats.org/drawingml/2006/pictur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</xdr:pic>
    <xdr:clientData/>
  </xdr:twoCellAnchor>
  <xdr:twoCellAnchor>
    <xdr:from>
      <xdr:col>6</xdr:col>
      <xdr:colOff>238125</xdr:colOff>
      <xdr:row>4</xdr:row>
      <xdr:rowOff>9523</xdr:rowOff>
    </xdr:from>
    <xdr:to>
      <xdr:col>11</xdr:col>
      <xdr:colOff>590550</xdr:colOff>
      <xdr:row>18</xdr:row>
      <xdr:rowOff>95249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0.00799</cdr:x>
      <cdr:y>0.00532</cdr:y>
    </cdr:from>
    <cdr:to>
      <cdr:x>0.14041</cdr:x>
      <cdr:y>0.13072</cdr:y>
    </cdr:to>
    <cdr:pic>
      <cdr:nvPicPr>
        <cdr:cNvPr id="2" name="1 Imagen" descr="EDICION 5T:DGCP CIFCO:logo yo cambio AMARILLO.jpg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4447" y="15652"/>
          <a:ext cx="736603" cy="36908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FAA26D3D-D897-4be2-8F04-BA451C77F1D7}">
            <ma14:placeholderFlag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 xmlns:lc="http://schemas.openxmlformats.org/drawingml/2006/lockedCanvas"/>
          </a:ext>
        </a:extLst>
      </cdr:spPr>
    </cdr:pic>
  </cdr:relSizeAnchor>
  <cdr:relSizeAnchor xmlns:cdr="http://schemas.openxmlformats.org/drawingml/2006/chartDrawing">
    <cdr:from>
      <cdr:x>0.87069</cdr:x>
      <cdr:y>0</cdr:y>
    </cdr:from>
    <cdr:to>
      <cdr:x>1</cdr:x>
      <cdr:y>0.15106</cdr:y>
    </cdr:to>
    <cdr:pic>
      <cdr:nvPicPr>
        <cdr:cNvPr id="3" name="2 Imagen" descr="EDICION 5T:LOGO NUEVA IMAGEN PENALES.png"/>
        <cdr:cNvPicPr/>
      </cdr:nvPicPr>
      <cdr:blipFill>
        <a:blip xmlns:a="http://schemas.openxmlformats.org/drawingml/2006/main"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4893042" y="0"/>
          <a:ext cx="726708" cy="44172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FAA26D3D-D897-4be2-8F04-BA451C77F1D7}">
            <ma14:placeholderFlag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cx="http://schemas.microsoft.com/office/drawing/2014/chartex" xmlns:wpc="http://schemas.microsoft.com/office/word/2010/wordprocessingCanvas" xmlns:lc="http://schemas.openxmlformats.org/drawingml/2006/lockedCanvas"/>
          </a:ext>
        </a:extLst>
      </cdr:spPr>
    </cdr:pic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2"/>
  <sheetViews>
    <sheetView zoomScaleNormal="100" workbookViewId="0">
      <selection activeCell="N10" sqref="N10"/>
    </sheetView>
  </sheetViews>
  <sheetFormatPr baseColWidth="10" defaultRowHeight="15" x14ac:dyDescent="0.25"/>
  <cols>
    <col min="1" max="1" width="30.28515625" style="10" customWidth="1"/>
    <col min="2" max="2" width="5.85546875" style="20" customWidth="1"/>
    <col min="3" max="3" width="5.5703125" style="20" customWidth="1"/>
    <col min="4" max="4" width="5.7109375" customWidth="1"/>
    <col min="5" max="5" width="6.140625" customWidth="1"/>
    <col min="6" max="7" width="11.7109375" customWidth="1"/>
    <col min="8" max="8" width="29" customWidth="1"/>
    <col min="9" max="9" width="11.7109375" customWidth="1"/>
    <col min="11" max="11" width="15.140625" customWidth="1"/>
    <col min="12" max="12" width="11.42578125" customWidth="1"/>
  </cols>
  <sheetData>
    <row r="1" spans="1:14" ht="15.9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5.95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.9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5.95" customHeight="1" x14ac:dyDescent="0.25">
      <c r="A4" s="14"/>
      <c r="B4" s="19"/>
      <c r="C4" s="19"/>
      <c r="D4" s="14"/>
      <c r="E4" s="14"/>
      <c r="F4" s="14"/>
      <c r="G4" s="14"/>
      <c r="H4" s="14"/>
      <c r="I4" s="14"/>
      <c r="J4" s="14"/>
      <c r="K4" s="14"/>
      <c r="L4" s="14"/>
    </row>
    <row r="5" spans="1:14" ht="36" customHeight="1" x14ac:dyDescent="0.25">
      <c r="A5" s="37" t="s">
        <v>7</v>
      </c>
      <c r="B5" s="37"/>
      <c r="C5" s="37"/>
      <c r="D5" s="38"/>
      <c r="E5" s="38"/>
      <c r="F5" s="8"/>
      <c r="G5" s="8"/>
      <c r="H5" s="8"/>
      <c r="I5" s="8"/>
      <c r="J5" s="8"/>
      <c r="K5" s="8"/>
      <c r="L5" s="8"/>
    </row>
    <row r="6" spans="1:14" ht="24.75" customHeight="1" x14ac:dyDescent="0.25">
      <c r="A6" s="18" t="s">
        <v>8</v>
      </c>
      <c r="B6" s="15" t="s">
        <v>5</v>
      </c>
      <c r="C6" s="15" t="s">
        <v>6</v>
      </c>
      <c r="D6" s="15" t="s">
        <v>3</v>
      </c>
      <c r="E6" s="17" t="s">
        <v>4</v>
      </c>
      <c r="F6" s="8"/>
      <c r="G6" s="8"/>
      <c r="H6" s="8"/>
      <c r="I6" s="8"/>
      <c r="J6" s="8"/>
      <c r="K6" s="8"/>
      <c r="L6" s="8"/>
    </row>
    <row r="7" spans="1:14" ht="20.100000000000001" customHeight="1" x14ac:dyDescent="0.25">
      <c r="A7" s="25" t="s">
        <v>9</v>
      </c>
      <c r="B7" s="21">
        <v>5264</v>
      </c>
      <c r="C7" s="21">
        <v>2997</v>
      </c>
      <c r="D7" s="16">
        <v>6219</v>
      </c>
      <c r="E7" s="16">
        <v>8412</v>
      </c>
      <c r="F7" s="8"/>
      <c r="G7" s="8"/>
      <c r="H7" s="8"/>
      <c r="I7" s="12"/>
      <c r="J7" s="8"/>
      <c r="K7" s="8"/>
      <c r="L7" s="8"/>
    </row>
    <row r="8" spans="1:14" ht="20.100000000000001" customHeight="1" x14ac:dyDescent="0.25">
      <c r="A8" s="25" t="s">
        <v>11</v>
      </c>
      <c r="B8" s="21">
        <v>3377</v>
      </c>
      <c r="C8" s="21">
        <v>2114</v>
      </c>
      <c r="D8" s="16">
        <v>2691</v>
      </c>
      <c r="E8" s="16">
        <v>2640</v>
      </c>
      <c r="F8" s="11"/>
      <c r="G8" s="11"/>
      <c r="H8" s="11"/>
      <c r="I8" s="13"/>
      <c r="J8" s="11"/>
      <c r="K8" s="11"/>
      <c r="L8" s="8"/>
    </row>
    <row r="9" spans="1:14" ht="20.100000000000001" customHeight="1" x14ac:dyDescent="0.25">
      <c r="A9" s="26" t="s">
        <v>10</v>
      </c>
      <c r="B9" s="22">
        <f>SUM(B7:B8)</f>
        <v>8641</v>
      </c>
      <c r="C9" s="22">
        <f t="shared" ref="C9:E9" si="0">SUM(C7:C8)</f>
        <v>5111</v>
      </c>
      <c r="D9" s="22">
        <f t="shared" si="0"/>
        <v>8910</v>
      </c>
      <c r="E9" s="22">
        <f t="shared" si="0"/>
        <v>11052</v>
      </c>
      <c r="F9" s="11"/>
      <c r="G9" s="11"/>
      <c r="H9" s="11"/>
      <c r="I9" s="13"/>
      <c r="J9" s="11"/>
      <c r="K9" s="11"/>
      <c r="L9" s="8"/>
    </row>
    <row r="10" spans="1:14" x14ac:dyDescent="0.25">
      <c r="I10" s="2"/>
    </row>
    <row r="11" spans="1:14" x14ac:dyDescent="0.25">
      <c r="I11" s="2"/>
    </row>
    <row r="12" spans="1:14" x14ac:dyDescent="0.25">
      <c r="I12" s="2"/>
    </row>
    <row r="13" spans="1:14" x14ac:dyDescent="0.25">
      <c r="I13" s="2"/>
    </row>
    <row r="14" spans="1:14" x14ac:dyDescent="0.25">
      <c r="I14" s="2"/>
    </row>
    <row r="15" spans="1:14" x14ac:dyDescent="0.25">
      <c r="I15" s="2"/>
    </row>
    <row r="16" spans="1:14" x14ac:dyDescent="0.25">
      <c r="I16" s="2"/>
    </row>
    <row r="17" spans="9:9" x14ac:dyDescent="0.25">
      <c r="I17" s="2"/>
    </row>
    <row r="18" spans="9:9" x14ac:dyDescent="0.25">
      <c r="I18" s="2"/>
    </row>
    <row r="19" spans="9:9" x14ac:dyDescent="0.25">
      <c r="I19" s="2"/>
    </row>
    <row r="20" spans="9:9" x14ac:dyDescent="0.25">
      <c r="I20" s="2"/>
    </row>
    <row r="21" spans="9:9" x14ac:dyDescent="0.25">
      <c r="I21" s="2"/>
    </row>
    <row r="22" spans="9:9" x14ac:dyDescent="0.25">
      <c r="I22" s="2"/>
    </row>
    <row r="23" spans="9:9" x14ac:dyDescent="0.25">
      <c r="I23" s="2"/>
    </row>
    <row r="24" spans="9:9" x14ac:dyDescent="0.25">
      <c r="I24" s="2"/>
    </row>
    <row r="25" spans="9:9" x14ac:dyDescent="0.25">
      <c r="I25" s="2"/>
    </row>
    <row r="26" spans="9:9" x14ac:dyDescent="0.25">
      <c r="I26" s="2"/>
    </row>
    <row r="27" spans="9:9" x14ac:dyDescent="0.25">
      <c r="I27" s="2"/>
    </row>
    <row r="28" spans="9:9" x14ac:dyDescent="0.25">
      <c r="I28" s="2"/>
    </row>
    <row r="29" spans="9:9" x14ac:dyDescent="0.25">
      <c r="I29" s="2"/>
    </row>
    <row r="30" spans="9:9" x14ac:dyDescent="0.25">
      <c r="I30" s="2"/>
    </row>
    <row r="31" spans="9:9" x14ac:dyDescent="0.25">
      <c r="I31" s="2"/>
    </row>
    <row r="32" spans="9:9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4" spans="9:9" x14ac:dyDescent="0.25">
      <c r="I44" s="1"/>
    </row>
    <row r="87" spans="9:9" x14ac:dyDescent="0.25">
      <c r="I87" s="5"/>
    </row>
    <row r="90" spans="9:9" x14ac:dyDescent="0.25">
      <c r="I90" s="9"/>
    </row>
    <row r="93" spans="9:9" x14ac:dyDescent="0.25">
      <c r="I93" s="7"/>
    </row>
    <row r="136" spans="8:9" x14ac:dyDescent="0.25">
      <c r="H136" s="24"/>
      <c r="I136" s="23"/>
    </row>
    <row r="137" spans="8:9" x14ac:dyDescent="0.25">
      <c r="H137" s="24"/>
      <c r="I137" s="23"/>
    </row>
    <row r="138" spans="8:9" x14ac:dyDescent="0.25">
      <c r="H138" s="24"/>
      <c r="I138" s="23"/>
    </row>
    <row r="139" spans="8:9" x14ac:dyDescent="0.25">
      <c r="H139" s="24"/>
      <c r="I139" s="23"/>
    </row>
    <row r="140" spans="8:9" x14ac:dyDescent="0.25">
      <c r="H140" s="24"/>
      <c r="I140" s="23"/>
    </row>
    <row r="141" spans="8:9" x14ac:dyDescent="0.25">
      <c r="H141" s="24"/>
      <c r="I141" s="23"/>
    </row>
    <row r="142" spans="8:9" x14ac:dyDescent="0.25">
      <c r="H142" s="24"/>
      <c r="I142" s="23"/>
    </row>
    <row r="143" spans="8:9" x14ac:dyDescent="0.25">
      <c r="H143" s="24"/>
      <c r="I143" s="23"/>
    </row>
    <row r="144" spans="8:9" x14ac:dyDescent="0.25">
      <c r="H144" s="24"/>
      <c r="I144" s="23"/>
    </row>
    <row r="145" spans="8:9" x14ac:dyDescent="0.25">
      <c r="H145" s="24"/>
      <c r="I145" s="23"/>
    </row>
    <row r="146" spans="8:9" x14ac:dyDescent="0.25">
      <c r="H146" s="24"/>
      <c r="I146" s="23"/>
    </row>
    <row r="147" spans="8:9" x14ac:dyDescent="0.25">
      <c r="H147" s="24"/>
    </row>
    <row r="173" spans="9:9" x14ac:dyDescent="0.25">
      <c r="I173">
        <v>11</v>
      </c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>
        <v>73</v>
      </c>
    </row>
    <row r="251" spans="9:9" x14ac:dyDescent="0.25">
      <c r="I251" s="7"/>
    </row>
    <row r="252" spans="9:9" x14ac:dyDescent="0.25">
      <c r="I252" s="7"/>
    </row>
    <row r="253" spans="9:9" x14ac:dyDescent="0.25">
      <c r="I253" s="7">
        <v>3</v>
      </c>
    </row>
    <row r="260" spans="9:9" x14ac:dyDescent="0.25">
      <c r="I260">
        <v>5</v>
      </c>
    </row>
    <row r="276" spans="9:9" x14ac:dyDescent="0.25">
      <c r="I276">
        <v>14</v>
      </c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>
        <v>17</v>
      </c>
    </row>
    <row r="298" spans="9:9" x14ac:dyDescent="0.25">
      <c r="I298" s="1"/>
    </row>
    <row r="299" spans="9:9" x14ac:dyDescent="0.25">
      <c r="I299" s="1"/>
    </row>
    <row r="300" spans="9:9" x14ac:dyDescent="0.25">
      <c r="I300" s="3"/>
    </row>
    <row r="301" spans="9:9" x14ac:dyDescent="0.25">
      <c r="I301" s="3"/>
    </row>
    <row r="302" spans="9:9" x14ac:dyDescent="0.25">
      <c r="I302" s="6"/>
    </row>
    <row r="303" spans="9:9" x14ac:dyDescent="0.25">
      <c r="I303" s="6"/>
    </row>
    <row r="304" spans="9:9" x14ac:dyDescent="0.25">
      <c r="I304" s="1"/>
    </row>
    <row r="305" spans="9:9" x14ac:dyDescent="0.25">
      <c r="I305" s="3"/>
    </row>
    <row r="306" spans="9:9" x14ac:dyDescent="0.25">
      <c r="I306" s="3"/>
    </row>
    <row r="307" spans="9:9" x14ac:dyDescent="0.25">
      <c r="I307" s="6"/>
    </row>
    <row r="308" spans="9:9" x14ac:dyDescent="0.25">
      <c r="I308" s="1"/>
    </row>
    <row r="309" spans="9:9" x14ac:dyDescent="0.25">
      <c r="I309" s="1"/>
    </row>
    <row r="310" spans="9:9" x14ac:dyDescent="0.25">
      <c r="I310" s="6"/>
    </row>
    <row r="311" spans="9:9" x14ac:dyDescent="0.25">
      <c r="I311" s="1"/>
    </row>
    <row r="312" spans="9:9" x14ac:dyDescent="0.25">
      <c r="I312" s="1"/>
    </row>
    <row r="313" spans="9:9" x14ac:dyDescent="0.25">
      <c r="I313" s="3"/>
    </row>
    <row r="314" spans="9:9" x14ac:dyDescent="0.25">
      <c r="I314" s="6"/>
    </row>
    <row r="315" spans="9:9" x14ac:dyDescent="0.25">
      <c r="I315" s="6"/>
    </row>
    <row r="316" spans="9:9" x14ac:dyDescent="0.25">
      <c r="I316" s="6"/>
    </row>
    <row r="320" spans="9:9" x14ac:dyDescent="0.25">
      <c r="I320" s="1"/>
    </row>
    <row r="324" spans="9:9" x14ac:dyDescent="0.25">
      <c r="I324" s="4"/>
    </row>
    <row r="325" spans="9:9" x14ac:dyDescent="0.25">
      <c r="I325" s="1"/>
    </row>
    <row r="326" spans="9:9" x14ac:dyDescent="0.25">
      <c r="I326" s="1"/>
    </row>
    <row r="327" spans="9:9" x14ac:dyDescent="0.25">
      <c r="I327" s="6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3" spans="9:9" x14ac:dyDescent="0.25">
      <c r="I383" s="1"/>
    </row>
    <row r="384" spans="9:9" x14ac:dyDescent="0.25">
      <c r="I384" s="1"/>
    </row>
    <row r="386" spans="9:9" x14ac:dyDescent="0.25">
      <c r="I386">
        <v>87</v>
      </c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6"/>
    </row>
    <row r="397" spans="9:9" x14ac:dyDescent="0.25">
      <c r="I397" s="6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>
        <v>21</v>
      </c>
    </row>
    <row r="417" spans="9:9" x14ac:dyDescent="0.25">
      <c r="I417">
        <v>6</v>
      </c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>
        <v>34</v>
      </c>
    </row>
    <row r="460" spans="9:9" x14ac:dyDescent="0.25">
      <c r="I460">
        <v>4</v>
      </c>
    </row>
    <row r="462" spans="9:9" x14ac:dyDescent="0.25">
      <c r="I462">
        <f>SUM(I6:I461)</f>
        <v>275</v>
      </c>
    </row>
  </sheetData>
  <mergeCells count="4">
    <mergeCell ref="A5:E5"/>
    <mergeCell ref="A1:N1"/>
    <mergeCell ref="A2:N2"/>
    <mergeCell ref="A3:N3"/>
  </mergeCells>
  <printOptions horizontalCentered="1" verticalCentered="1"/>
  <pageMargins left="0.25" right="0.25" top="0.75" bottom="0.75" header="0.3" footer="0.3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2"/>
  <sheetViews>
    <sheetView tabSelected="1" topLeftCell="A4" zoomScaleNormal="100" workbookViewId="0">
      <selection activeCell="O7" sqref="O7"/>
    </sheetView>
  </sheetViews>
  <sheetFormatPr baseColWidth="10" defaultRowHeight="15" x14ac:dyDescent="0.25"/>
  <cols>
    <col min="1" max="1" width="23.42578125" style="10" customWidth="1"/>
    <col min="2" max="2" width="5.85546875" style="20" customWidth="1"/>
    <col min="3" max="3" width="5.5703125" style="20" customWidth="1"/>
    <col min="4" max="4" width="5.7109375" customWidth="1"/>
    <col min="5" max="5" width="6.140625" customWidth="1"/>
    <col min="6" max="6" width="6.140625" style="36" customWidth="1"/>
    <col min="7" max="7" width="11.7109375" customWidth="1"/>
    <col min="8" max="8" width="29" customWidth="1"/>
    <col min="9" max="9" width="11.7109375" customWidth="1"/>
    <col min="11" max="11" width="15.140625" customWidth="1"/>
    <col min="12" max="12" width="11.42578125" customWidth="1"/>
  </cols>
  <sheetData>
    <row r="1" spans="1:14" ht="15.95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15.95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.95" customHeight="1" x14ac:dyDescent="0.25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</row>
    <row r="4" spans="1:14" ht="15.95" customHeight="1" x14ac:dyDescent="0.25">
      <c r="A4" s="27"/>
      <c r="B4" s="27"/>
      <c r="C4" s="27"/>
      <c r="D4" s="27"/>
      <c r="E4" s="27"/>
      <c r="F4" s="28"/>
      <c r="G4" s="27"/>
      <c r="H4" s="27"/>
      <c r="I4" s="27"/>
      <c r="J4" s="27"/>
      <c r="K4" s="27"/>
      <c r="L4" s="27"/>
    </row>
    <row r="5" spans="1:14" ht="36" customHeight="1" x14ac:dyDescent="0.25">
      <c r="A5" s="42" t="s">
        <v>13</v>
      </c>
      <c r="B5" s="43"/>
      <c r="C5" s="43"/>
      <c r="D5" s="43"/>
      <c r="E5" s="43"/>
      <c r="F5" s="44"/>
      <c r="G5" s="8"/>
      <c r="H5" s="8"/>
      <c r="I5" s="8"/>
      <c r="J5" s="8"/>
      <c r="K5" s="8"/>
      <c r="L5" s="8"/>
    </row>
    <row r="6" spans="1:14" ht="24.75" customHeight="1" x14ac:dyDescent="0.25">
      <c r="A6" s="29" t="s">
        <v>8</v>
      </c>
      <c r="B6" s="15" t="s">
        <v>5</v>
      </c>
      <c r="C6" s="15" t="s">
        <v>6</v>
      </c>
      <c r="D6" s="15" t="s">
        <v>3</v>
      </c>
      <c r="E6" s="17" t="s">
        <v>4</v>
      </c>
      <c r="F6" s="17" t="s">
        <v>14</v>
      </c>
      <c r="G6" s="8"/>
      <c r="H6" s="8"/>
      <c r="I6" s="8"/>
      <c r="J6" s="8"/>
      <c r="K6" s="8"/>
      <c r="L6" s="8"/>
    </row>
    <row r="7" spans="1:14" ht="20.100000000000001" customHeight="1" x14ac:dyDescent="0.25">
      <c r="A7" s="30" t="s">
        <v>9</v>
      </c>
      <c r="B7" s="32">
        <v>5264</v>
      </c>
      <c r="C7" s="32">
        <v>2997</v>
      </c>
      <c r="D7" s="33">
        <v>6219</v>
      </c>
      <c r="E7" s="33">
        <v>8412</v>
      </c>
      <c r="F7" s="35">
        <f>4285+889</f>
        <v>5174</v>
      </c>
      <c r="G7" s="8"/>
      <c r="H7" s="8"/>
      <c r="I7" s="12"/>
      <c r="J7" s="8"/>
      <c r="K7" s="8"/>
      <c r="L7" s="8"/>
    </row>
    <row r="8" spans="1:14" ht="20.100000000000001" customHeight="1" x14ac:dyDescent="0.25">
      <c r="A8" s="30" t="s">
        <v>12</v>
      </c>
      <c r="B8" s="32">
        <v>3377</v>
      </c>
      <c r="C8" s="32">
        <v>2114</v>
      </c>
      <c r="D8" s="33">
        <v>2691</v>
      </c>
      <c r="E8" s="33">
        <v>2640</v>
      </c>
      <c r="F8" s="35">
        <v>180</v>
      </c>
      <c r="G8" s="11"/>
      <c r="H8" s="11"/>
      <c r="I8" s="13"/>
      <c r="J8" s="11"/>
      <c r="K8" s="11"/>
      <c r="L8" s="8"/>
    </row>
    <row r="9" spans="1:14" ht="20.100000000000001" customHeight="1" x14ac:dyDescent="0.25">
      <c r="A9" s="31" t="s">
        <v>10</v>
      </c>
      <c r="B9" s="34">
        <f>SUM(B7:B8)</f>
        <v>8641</v>
      </c>
      <c r="C9" s="34">
        <f t="shared" ref="C9:E9" si="0">SUM(C7:C8)</f>
        <v>5111</v>
      </c>
      <c r="D9" s="34">
        <f t="shared" si="0"/>
        <v>8910</v>
      </c>
      <c r="E9" s="34">
        <f t="shared" si="0"/>
        <v>11052</v>
      </c>
      <c r="F9" s="35">
        <f>SUM(F7:F8)</f>
        <v>5354</v>
      </c>
      <c r="G9" s="11"/>
      <c r="H9" s="11"/>
      <c r="I9" s="13"/>
      <c r="J9" s="11"/>
      <c r="K9" s="11"/>
      <c r="L9" s="8"/>
    </row>
    <row r="10" spans="1:14" x14ac:dyDescent="0.25">
      <c r="I10" s="2"/>
    </row>
    <row r="11" spans="1:14" x14ac:dyDescent="0.25">
      <c r="I11" s="2"/>
    </row>
    <row r="12" spans="1:14" x14ac:dyDescent="0.25">
      <c r="I12" s="2"/>
    </row>
    <row r="13" spans="1:14" x14ac:dyDescent="0.25">
      <c r="I13" s="2"/>
    </row>
    <row r="14" spans="1:14" x14ac:dyDescent="0.25">
      <c r="I14" s="2"/>
    </row>
    <row r="15" spans="1:14" x14ac:dyDescent="0.25">
      <c r="I15" s="2"/>
    </row>
    <row r="16" spans="1:14" x14ac:dyDescent="0.25">
      <c r="I16" s="2"/>
    </row>
    <row r="17" spans="9:9" x14ac:dyDescent="0.25">
      <c r="I17" s="2"/>
    </row>
    <row r="18" spans="9:9" x14ac:dyDescent="0.25">
      <c r="I18" s="2"/>
    </row>
    <row r="19" spans="9:9" x14ac:dyDescent="0.25">
      <c r="I19" s="2"/>
    </row>
    <row r="20" spans="9:9" x14ac:dyDescent="0.25">
      <c r="I20" s="2"/>
    </row>
    <row r="21" spans="9:9" x14ac:dyDescent="0.25">
      <c r="I21" s="2"/>
    </row>
    <row r="22" spans="9:9" x14ac:dyDescent="0.25">
      <c r="I22" s="2"/>
    </row>
    <row r="23" spans="9:9" x14ac:dyDescent="0.25">
      <c r="I23" s="2"/>
    </row>
    <row r="24" spans="9:9" x14ac:dyDescent="0.25">
      <c r="I24" s="2"/>
    </row>
    <row r="25" spans="9:9" x14ac:dyDescent="0.25">
      <c r="I25" s="2"/>
    </row>
    <row r="26" spans="9:9" x14ac:dyDescent="0.25">
      <c r="I26" s="2"/>
    </row>
    <row r="27" spans="9:9" x14ac:dyDescent="0.25">
      <c r="I27" s="2"/>
    </row>
    <row r="28" spans="9:9" x14ac:dyDescent="0.25">
      <c r="I28" s="2"/>
    </row>
    <row r="29" spans="9:9" x14ac:dyDescent="0.25">
      <c r="I29" s="2"/>
    </row>
    <row r="30" spans="9:9" x14ac:dyDescent="0.25">
      <c r="I30" s="2"/>
    </row>
    <row r="31" spans="9:9" x14ac:dyDescent="0.25">
      <c r="I31" s="2"/>
    </row>
    <row r="32" spans="9:9" x14ac:dyDescent="0.25">
      <c r="I32" s="2"/>
    </row>
    <row r="33" spans="9:9" x14ac:dyDescent="0.25">
      <c r="I33" s="2"/>
    </row>
    <row r="34" spans="9:9" x14ac:dyDescent="0.25">
      <c r="I34" s="2"/>
    </row>
    <row r="35" spans="9:9" x14ac:dyDescent="0.25">
      <c r="I35" s="2"/>
    </row>
    <row r="36" spans="9:9" x14ac:dyDescent="0.25">
      <c r="I36" s="2"/>
    </row>
    <row r="37" spans="9:9" x14ac:dyDescent="0.25">
      <c r="I37" s="2"/>
    </row>
    <row r="38" spans="9:9" x14ac:dyDescent="0.25">
      <c r="I38" s="2"/>
    </row>
    <row r="39" spans="9:9" x14ac:dyDescent="0.25">
      <c r="I39" s="2"/>
    </row>
    <row r="40" spans="9:9" x14ac:dyDescent="0.25">
      <c r="I40" s="2"/>
    </row>
    <row r="44" spans="9:9" x14ac:dyDescent="0.25">
      <c r="I44" s="1"/>
    </row>
    <row r="87" spans="9:9" x14ac:dyDescent="0.25">
      <c r="I87" s="5"/>
    </row>
    <row r="90" spans="9:9" x14ac:dyDescent="0.25">
      <c r="I90" s="9"/>
    </row>
    <row r="93" spans="9:9" x14ac:dyDescent="0.25">
      <c r="I93" s="7"/>
    </row>
    <row r="136" spans="8:9" x14ac:dyDescent="0.25">
      <c r="H136" s="24"/>
      <c r="I136" s="23"/>
    </row>
    <row r="137" spans="8:9" x14ac:dyDescent="0.25">
      <c r="H137" s="24"/>
      <c r="I137" s="23"/>
    </row>
    <row r="138" spans="8:9" x14ac:dyDescent="0.25">
      <c r="H138" s="24"/>
      <c r="I138" s="23"/>
    </row>
    <row r="139" spans="8:9" x14ac:dyDescent="0.25">
      <c r="H139" s="24"/>
      <c r="I139" s="23"/>
    </row>
    <row r="140" spans="8:9" x14ac:dyDescent="0.25">
      <c r="H140" s="24"/>
      <c r="I140" s="23"/>
    </row>
    <row r="141" spans="8:9" x14ac:dyDescent="0.25">
      <c r="H141" s="24"/>
      <c r="I141" s="23"/>
    </row>
    <row r="142" spans="8:9" x14ac:dyDescent="0.25">
      <c r="H142" s="24"/>
      <c r="I142" s="23"/>
    </row>
    <row r="143" spans="8:9" x14ac:dyDescent="0.25">
      <c r="H143" s="24"/>
      <c r="I143" s="23"/>
    </row>
    <row r="144" spans="8:9" x14ac:dyDescent="0.25">
      <c r="H144" s="24"/>
      <c r="I144" s="23"/>
    </row>
    <row r="145" spans="8:9" x14ac:dyDescent="0.25">
      <c r="H145" s="24"/>
      <c r="I145" s="23"/>
    </row>
    <row r="146" spans="8:9" x14ac:dyDescent="0.25">
      <c r="H146" s="24"/>
      <c r="I146" s="23"/>
    </row>
    <row r="147" spans="8:9" x14ac:dyDescent="0.25">
      <c r="H147" s="24"/>
    </row>
    <row r="173" spans="9:9" x14ac:dyDescent="0.25">
      <c r="I173">
        <v>11</v>
      </c>
    </row>
    <row r="176" spans="9:9" x14ac:dyDescent="0.25">
      <c r="I176" s="1"/>
    </row>
    <row r="177" spans="9:9" x14ac:dyDescent="0.25">
      <c r="I177" s="1"/>
    </row>
    <row r="178" spans="9:9" x14ac:dyDescent="0.25">
      <c r="I178" s="1"/>
    </row>
    <row r="179" spans="9:9" x14ac:dyDescent="0.25">
      <c r="I179" s="1"/>
    </row>
    <row r="180" spans="9:9" x14ac:dyDescent="0.25">
      <c r="I180" s="1"/>
    </row>
    <row r="181" spans="9:9" x14ac:dyDescent="0.25">
      <c r="I181" s="1"/>
    </row>
    <row r="182" spans="9:9" x14ac:dyDescent="0.25">
      <c r="I182" s="1"/>
    </row>
    <row r="183" spans="9:9" x14ac:dyDescent="0.25">
      <c r="I183" s="1"/>
    </row>
    <row r="184" spans="9:9" x14ac:dyDescent="0.25">
      <c r="I184" s="1"/>
    </row>
    <row r="185" spans="9:9" x14ac:dyDescent="0.25">
      <c r="I185" s="1"/>
    </row>
    <row r="186" spans="9:9" x14ac:dyDescent="0.25">
      <c r="I186" s="1"/>
    </row>
    <row r="187" spans="9:9" x14ac:dyDescent="0.25">
      <c r="I187" s="1"/>
    </row>
    <row r="188" spans="9:9" x14ac:dyDescent="0.25">
      <c r="I188" s="1"/>
    </row>
    <row r="189" spans="9:9" x14ac:dyDescent="0.25">
      <c r="I189" s="1"/>
    </row>
    <row r="190" spans="9:9" x14ac:dyDescent="0.25">
      <c r="I190" s="1"/>
    </row>
    <row r="191" spans="9:9" x14ac:dyDescent="0.25">
      <c r="I191" s="1"/>
    </row>
    <row r="192" spans="9:9" x14ac:dyDescent="0.25">
      <c r="I192" s="1"/>
    </row>
    <row r="193" spans="9:9" x14ac:dyDescent="0.25">
      <c r="I193" s="1"/>
    </row>
    <row r="194" spans="9:9" x14ac:dyDescent="0.25">
      <c r="I194" s="1"/>
    </row>
    <row r="195" spans="9:9" x14ac:dyDescent="0.25">
      <c r="I195" s="1"/>
    </row>
    <row r="196" spans="9:9" x14ac:dyDescent="0.25">
      <c r="I196" s="1"/>
    </row>
    <row r="197" spans="9:9" x14ac:dyDescent="0.25">
      <c r="I197" s="1"/>
    </row>
    <row r="198" spans="9:9" x14ac:dyDescent="0.25">
      <c r="I198" s="1"/>
    </row>
    <row r="199" spans="9:9" x14ac:dyDescent="0.25">
      <c r="I199" s="1"/>
    </row>
    <row r="200" spans="9:9" x14ac:dyDescent="0.25">
      <c r="I200" s="1"/>
    </row>
    <row r="201" spans="9:9" x14ac:dyDescent="0.25">
      <c r="I201" s="1"/>
    </row>
    <row r="202" spans="9:9" x14ac:dyDescent="0.25">
      <c r="I202" s="1"/>
    </row>
    <row r="203" spans="9:9" x14ac:dyDescent="0.25">
      <c r="I203" s="1"/>
    </row>
    <row r="204" spans="9:9" x14ac:dyDescent="0.25">
      <c r="I204" s="1"/>
    </row>
    <row r="205" spans="9:9" x14ac:dyDescent="0.25">
      <c r="I205" s="1"/>
    </row>
    <row r="206" spans="9:9" x14ac:dyDescent="0.25">
      <c r="I206" s="1"/>
    </row>
    <row r="207" spans="9:9" x14ac:dyDescent="0.25">
      <c r="I207" s="1"/>
    </row>
    <row r="208" spans="9:9" x14ac:dyDescent="0.25">
      <c r="I208" s="1"/>
    </row>
    <row r="209" spans="9:9" x14ac:dyDescent="0.25">
      <c r="I209" s="1"/>
    </row>
    <row r="210" spans="9:9" x14ac:dyDescent="0.25">
      <c r="I210" s="1"/>
    </row>
    <row r="211" spans="9:9" x14ac:dyDescent="0.25">
      <c r="I211" s="1"/>
    </row>
    <row r="212" spans="9:9" x14ac:dyDescent="0.25">
      <c r="I212" s="1"/>
    </row>
    <row r="213" spans="9:9" x14ac:dyDescent="0.25">
      <c r="I213" s="1"/>
    </row>
    <row r="214" spans="9:9" x14ac:dyDescent="0.25">
      <c r="I214" s="1"/>
    </row>
    <row r="215" spans="9:9" x14ac:dyDescent="0.25">
      <c r="I215" s="1"/>
    </row>
    <row r="216" spans="9:9" x14ac:dyDescent="0.25">
      <c r="I216" s="1"/>
    </row>
    <row r="217" spans="9:9" x14ac:dyDescent="0.25">
      <c r="I217" s="1"/>
    </row>
    <row r="218" spans="9:9" x14ac:dyDescent="0.25">
      <c r="I218" s="1"/>
    </row>
    <row r="219" spans="9:9" x14ac:dyDescent="0.25">
      <c r="I219" s="1"/>
    </row>
    <row r="220" spans="9:9" x14ac:dyDescent="0.25">
      <c r="I220" s="1"/>
    </row>
    <row r="221" spans="9:9" x14ac:dyDescent="0.25">
      <c r="I221" s="1"/>
    </row>
    <row r="222" spans="9:9" x14ac:dyDescent="0.25">
      <c r="I222" s="1"/>
    </row>
    <row r="223" spans="9:9" x14ac:dyDescent="0.25">
      <c r="I223" s="1"/>
    </row>
    <row r="224" spans="9:9" x14ac:dyDescent="0.25">
      <c r="I224" s="1"/>
    </row>
    <row r="225" spans="9:9" x14ac:dyDescent="0.25">
      <c r="I225" s="1"/>
    </row>
    <row r="226" spans="9:9" x14ac:dyDescent="0.25">
      <c r="I226" s="1"/>
    </row>
    <row r="227" spans="9:9" x14ac:dyDescent="0.25">
      <c r="I227" s="1"/>
    </row>
    <row r="228" spans="9:9" x14ac:dyDescent="0.25">
      <c r="I228" s="1"/>
    </row>
    <row r="229" spans="9:9" x14ac:dyDescent="0.25">
      <c r="I229" s="1"/>
    </row>
    <row r="230" spans="9:9" x14ac:dyDescent="0.25">
      <c r="I230" s="1"/>
    </row>
    <row r="231" spans="9:9" x14ac:dyDescent="0.25">
      <c r="I231" s="1"/>
    </row>
    <row r="232" spans="9:9" x14ac:dyDescent="0.25">
      <c r="I232" s="1"/>
    </row>
    <row r="233" spans="9:9" x14ac:dyDescent="0.25">
      <c r="I233" s="1"/>
    </row>
    <row r="234" spans="9:9" x14ac:dyDescent="0.25">
      <c r="I234" s="1"/>
    </row>
    <row r="235" spans="9:9" x14ac:dyDescent="0.25">
      <c r="I235" s="1"/>
    </row>
    <row r="236" spans="9:9" x14ac:dyDescent="0.25">
      <c r="I236" s="1"/>
    </row>
    <row r="237" spans="9:9" x14ac:dyDescent="0.25">
      <c r="I237" s="1"/>
    </row>
    <row r="238" spans="9:9" x14ac:dyDescent="0.25">
      <c r="I238" s="1"/>
    </row>
    <row r="239" spans="9:9" x14ac:dyDescent="0.25">
      <c r="I239" s="1"/>
    </row>
    <row r="240" spans="9:9" x14ac:dyDescent="0.25">
      <c r="I240" s="1"/>
    </row>
    <row r="241" spans="9:9" x14ac:dyDescent="0.25">
      <c r="I241" s="1"/>
    </row>
    <row r="242" spans="9:9" x14ac:dyDescent="0.25">
      <c r="I242" s="1"/>
    </row>
    <row r="243" spans="9:9" x14ac:dyDescent="0.25">
      <c r="I243" s="1"/>
    </row>
    <row r="244" spans="9:9" x14ac:dyDescent="0.25">
      <c r="I244" s="1"/>
    </row>
    <row r="245" spans="9:9" x14ac:dyDescent="0.25">
      <c r="I245" s="1"/>
    </row>
    <row r="246" spans="9:9" x14ac:dyDescent="0.25">
      <c r="I246" s="1"/>
    </row>
    <row r="247" spans="9:9" x14ac:dyDescent="0.25">
      <c r="I247" s="1"/>
    </row>
    <row r="248" spans="9:9" x14ac:dyDescent="0.25">
      <c r="I248" s="1"/>
    </row>
    <row r="249" spans="9:9" x14ac:dyDescent="0.25">
      <c r="I249">
        <v>73</v>
      </c>
    </row>
    <row r="251" spans="9:9" x14ac:dyDescent="0.25">
      <c r="I251" s="7"/>
    </row>
    <row r="252" spans="9:9" x14ac:dyDescent="0.25">
      <c r="I252" s="7"/>
    </row>
    <row r="253" spans="9:9" x14ac:dyDescent="0.25">
      <c r="I253" s="7">
        <v>3</v>
      </c>
    </row>
    <row r="260" spans="9:9" x14ac:dyDescent="0.25">
      <c r="I260">
        <v>5</v>
      </c>
    </row>
    <row r="276" spans="9:9" x14ac:dyDescent="0.25">
      <c r="I276">
        <v>14</v>
      </c>
    </row>
    <row r="279" spans="9:9" x14ac:dyDescent="0.25">
      <c r="I279" s="1"/>
    </row>
    <row r="280" spans="9:9" x14ac:dyDescent="0.25">
      <c r="I280" s="1"/>
    </row>
    <row r="281" spans="9:9" x14ac:dyDescent="0.25">
      <c r="I281" s="1"/>
    </row>
    <row r="282" spans="9:9" x14ac:dyDescent="0.25">
      <c r="I282" s="1"/>
    </row>
    <row r="283" spans="9:9" x14ac:dyDescent="0.25">
      <c r="I283" s="1"/>
    </row>
    <row r="284" spans="9:9" x14ac:dyDescent="0.25">
      <c r="I284" s="1"/>
    </row>
    <row r="285" spans="9:9" x14ac:dyDescent="0.25">
      <c r="I285" s="1"/>
    </row>
    <row r="286" spans="9:9" x14ac:dyDescent="0.25">
      <c r="I286" s="1"/>
    </row>
    <row r="287" spans="9:9" x14ac:dyDescent="0.25">
      <c r="I287" s="1"/>
    </row>
    <row r="288" spans="9:9" x14ac:dyDescent="0.25">
      <c r="I288" s="1"/>
    </row>
    <row r="289" spans="9:9" x14ac:dyDescent="0.25">
      <c r="I289" s="1"/>
    </row>
    <row r="290" spans="9:9" x14ac:dyDescent="0.25">
      <c r="I290" s="1"/>
    </row>
    <row r="291" spans="9:9" x14ac:dyDescent="0.25">
      <c r="I291" s="1"/>
    </row>
    <row r="292" spans="9:9" x14ac:dyDescent="0.25">
      <c r="I292" s="1"/>
    </row>
    <row r="293" spans="9:9" x14ac:dyDescent="0.25">
      <c r="I293" s="1"/>
    </row>
    <row r="294" spans="9:9" x14ac:dyDescent="0.25">
      <c r="I294" s="1"/>
    </row>
    <row r="295" spans="9:9" x14ac:dyDescent="0.25">
      <c r="I295" s="1">
        <v>17</v>
      </c>
    </row>
    <row r="298" spans="9:9" x14ac:dyDescent="0.25">
      <c r="I298" s="1"/>
    </row>
    <row r="299" spans="9:9" x14ac:dyDescent="0.25">
      <c r="I299" s="1"/>
    </row>
    <row r="300" spans="9:9" x14ac:dyDescent="0.25">
      <c r="I300" s="3"/>
    </row>
    <row r="301" spans="9:9" x14ac:dyDescent="0.25">
      <c r="I301" s="3"/>
    </row>
    <row r="302" spans="9:9" x14ac:dyDescent="0.25">
      <c r="I302" s="6"/>
    </row>
    <row r="303" spans="9:9" x14ac:dyDescent="0.25">
      <c r="I303" s="6"/>
    </row>
    <row r="304" spans="9:9" x14ac:dyDescent="0.25">
      <c r="I304" s="1"/>
    </row>
    <row r="305" spans="9:9" x14ac:dyDescent="0.25">
      <c r="I305" s="3"/>
    </row>
    <row r="306" spans="9:9" x14ac:dyDescent="0.25">
      <c r="I306" s="3"/>
    </row>
    <row r="307" spans="9:9" x14ac:dyDescent="0.25">
      <c r="I307" s="6"/>
    </row>
    <row r="308" spans="9:9" x14ac:dyDescent="0.25">
      <c r="I308" s="1"/>
    </row>
    <row r="309" spans="9:9" x14ac:dyDescent="0.25">
      <c r="I309" s="1"/>
    </row>
    <row r="310" spans="9:9" x14ac:dyDescent="0.25">
      <c r="I310" s="6"/>
    </row>
    <row r="311" spans="9:9" x14ac:dyDescent="0.25">
      <c r="I311" s="1"/>
    </row>
    <row r="312" spans="9:9" x14ac:dyDescent="0.25">
      <c r="I312" s="1"/>
    </row>
    <row r="313" spans="9:9" x14ac:dyDescent="0.25">
      <c r="I313" s="3"/>
    </row>
    <row r="314" spans="9:9" x14ac:dyDescent="0.25">
      <c r="I314" s="6"/>
    </row>
    <row r="315" spans="9:9" x14ac:dyDescent="0.25">
      <c r="I315" s="6"/>
    </row>
    <row r="316" spans="9:9" x14ac:dyDescent="0.25">
      <c r="I316" s="6"/>
    </row>
    <row r="320" spans="9:9" x14ac:dyDescent="0.25">
      <c r="I320" s="1"/>
    </row>
    <row r="324" spans="9:9" x14ac:dyDescent="0.25">
      <c r="I324" s="4"/>
    </row>
    <row r="325" spans="9:9" x14ac:dyDescent="0.25">
      <c r="I325" s="1"/>
    </row>
    <row r="326" spans="9:9" x14ac:dyDescent="0.25">
      <c r="I326" s="1"/>
    </row>
    <row r="327" spans="9:9" x14ac:dyDescent="0.25">
      <c r="I327" s="6"/>
    </row>
    <row r="328" spans="9:9" x14ac:dyDescent="0.25">
      <c r="I328" s="1"/>
    </row>
    <row r="329" spans="9:9" x14ac:dyDescent="0.25">
      <c r="I329" s="1"/>
    </row>
    <row r="330" spans="9:9" x14ac:dyDescent="0.25">
      <c r="I330" s="1"/>
    </row>
    <row r="331" spans="9:9" x14ac:dyDescent="0.25">
      <c r="I331" s="1"/>
    </row>
    <row r="332" spans="9:9" x14ac:dyDescent="0.25">
      <c r="I332" s="1"/>
    </row>
    <row r="333" spans="9:9" x14ac:dyDescent="0.25">
      <c r="I333" s="1"/>
    </row>
    <row r="334" spans="9:9" x14ac:dyDescent="0.25">
      <c r="I334" s="1"/>
    </row>
    <row r="335" spans="9:9" x14ac:dyDescent="0.25">
      <c r="I335" s="1"/>
    </row>
    <row r="336" spans="9:9" x14ac:dyDescent="0.25">
      <c r="I336" s="1"/>
    </row>
    <row r="337" spans="9:9" x14ac:dyDescent="0.25">
      <c r="I337" s="1"/>
    </row>
    <row r="338" spans="9:9" x14ac:dyDescent="0.25">
      <c r="I338" s="1"/>
    </row>
    <row r="339" spans="9:9" x14ac:dyDescent="0.25">
      <c r="I339" s="1"/>
    </row>
    <row r="340" spans="9:9" x14ac:dyDescent="0.25">
      <c r="I340" s="1"/>
    </row>
    <row r="341" spans="9:9" x14ac:dyDescent="0.25">
      <c r="I341" s="1"/>
    </row>
    <row r="342" spans="9:9" x14ac:dyDescent="0.25">
      <c r="I342" s="1"/>
    </row>
    <row r="343" spans="9:9" x14ac:dyDescent="0.25">
      <c r="I343" s="1"/>
    </row>
    <row r="344" spans="9:9" x14ac:dyDescent="0.25">
      <c r="I344" s="1"/>
    </row>
    <row r="345" spans="9:9" x14ac:dyDescent="0.25">
      <c r="I345" s="1"/>
    </row>
    <row r="346" spans="9:9" x14ac:dyDescent="0.25">
      <c r="I346" s="1"/>
    </row>
    <row r="347" spans="9:9" x14ac:dyDescent="0.25">
      <c r="I347" s="1"/>
    </row>
    <row r="348" spans="9:9" x14ac:dyDescent="0.25">
      <c r="I348" s="1"/>
    </row>
    <row r="349" spans="9:9" x14ac:dyDescent="0.25">
      <c r="I349" s="1"/>
    </row>
    <row r="350" spans="9:9" x14ac:dyDescent="0.25">
      <c r="I350" s="1"/>
    </row>
    <row r="351" spans="9:9" x14ac:dyDescent="0.25">
      <c r="I351" s="1"/>
    </row>
    <row r="352" spans="9:9" x14ac:dyDescent="0.25">
      <c r="I352" s="1"/>
    </row>
    <row r="353" spans="9:9" x14ac:dyDescent="0.25">
      <c r="I353" s="1"/>
    </row>
    <row r="354" spans="9:9" x14ac:dyDescent="0.25">
      <c r="I354" s="1"/>
    </row>
    <row r="355" spans="9:9" x14ac:dyDescent="0.25">
      <c r="I355" s="1"/>
    </row>
    <row r="356" spans="9:9" x14ac:dyDescent="0.25">
      <c r="I356" s="1"/>
    </row>
    <row r="357" spans="9:9" x14ac:dyDescent="0.25">
      <c r="I357" s="1"/>
    </row>
    <row r="358" spans="9:9" x14ac:dyDescent="0.25">
      <c r="I358" s="1"/>
    </row>
    <row r="359" spans="9:9" x14ac:dyDescent="0.25">
      <c r="I359" s="1"/>
    </row>
    <row r="360" spans="9:9" x14ac:dyDescent="0.25">
      <c r="I360" s="1"/>
    </row>
    <row r="361" spans="9:9" x14ac:dyDescent="0.25">
      <c r="I361" s="1"/>
    </row>
    <row r="362" spans="9:9" x14ac:dyDescent="0.25">
      <c r="I362" s="1"/>
    </row>
    <row r="363" spans="9:9" x14ac:dyDescent="0.25">
      <c r="I363" s="1"/>
    </row>
    <row r="364" spans="9:9" x14ac:dyDescent="0.25">
      <c r="I364" s="1"/>
    </row>
    <row r="365" spans="9:9" x14ac:dyDescent="0.25">
      <c r="I365" s="1"/>
    </row>
    <row r="366" spans="9:9" x14ac:dyDescent="0.25">
      <c r="I366" s="1"/>
    </row>
    <row r="367" spans="9:9" x14ac:dyDescent="0.25">
      <c r="I367" s="1"/>
    </row>
    <row r="368" spans="9:9" x14ac:dyDescent="0.25">
      <c r="I368" s="1"/>
    </row>
    <row r="369" spans="9:9" x14ac:dyDescent="0.25">
      <c r="I369" s="1"/>
    </row>
    <row r="370" spans="9:9" x14ac:dyDescent="0.25">
      <c r="I370" s="1"/>
    </row>
    <row r="371" spans="9:9" x14ac:dyDescent="0.25">
      <c r="I371" s="1"/>
    </row>
    <row r="372" spans="9:9" x14ac:dyDescent="0.25">
      <c r="I372" s="1"/>
    </row>
    <row r="373" spans="9:9" x14ac:dyDescent="0.25">
      <c r="I373" s="1"/>
    </row>
    <row r="374" spans="9:9" x14ac:dyDescent="0.25">
      <c r="I374" s="1"/>
    </row>
    <row r="375" spans="9:9" x14ac:dyDescent="0.25">
      <c r="I375" s="1"/>
    </row>
    <row r="376" spans="9:9" x14ac:dyDescent="0.25">
      <c r="I376" s="1"/>
    </row>
    <row r="377" spans="9:9" x14ac:dyDescent="0.25">
      <c r="I377" s="1"/>
    </row>
    <row r="378" spans="9:9" x14ac:dyDescent="0.25">
      <c r="I378" s="1"/>
    </row>
    <row r="379" spans="9:9" x14ac:dyDescent="0.25">
      <c r="I379" s="1"/>
    </row>
    <row r="380" spans="9:9" x14ac:dyDescent="0.25">
      <c r="I380" s="1"/>
    </row>
    <row r="381" spans="9:9" x14ac:dyDescent="0.25">
      <c r="I381" s="1"/>
    </row>
    <row r="383" spans="9:9" x14ac:dyDescent="0.25">
      <c r="I383" s="1"/>
    </row>
    <row r="384" spans="9:9" x14ac:dyDescent="0.25">
      <c r="I384" s="1"/>
    </row>
    <row r="386" spans="9:9" x14ac:dyDescent="0.25">
      <c r="I386">
        <v>87</v>
      </c>
    </row>
    <row r="389" spans="9:9" x14ac:dyDescent="0.25">
      <c r="I389" s="1"/>
    </row>
    <row r="390" spans="9:9" x14ac:dyDescent="0.25">
      <c r="I390" s="1"/>
    </row>
    <row r="391" spans="9:9" x14ac:dyDescent="0.25">
      <c r="I391" s="1"/>
    </row>
    <row r="392" spans="9:9" x14ac:dyDescent="0.25">
      <c r="I392" s="1"/>
    </row>
    <row r="393" spans="9:9" x14ac:dyDescent="0.25">
      <c r="I393" s="1"/>
    </row>
    <row r="394" spans="9:9" x14ac:dyDescent="0.25">
      <c r="I394" s="1"/>
    </row>
    <row r="395" spans="9:9" x14ac:dyDescent="0.25">
      <c r="I395" s="1"/>
    </row>
    <row r="396" spans="9:9" x14ac:dyDescent="0.25">
      <c r="I396" s="6"/>
    </row>
    <row r="397" spans="9:9" x14ac:dyDescent="0.25">
      <c r="I397" s="6"/>
    </row>
    <row r="398" spans="9:9" x14ac:dyDescent="0.25">
      <c r="I398" s="1"/>
    </row>
    <row r="399" spans="9:9" x14ac:dyDescent="0.25">
      <c r="I399" s="1"/>
    </row>
    <row r="400" spans="9:9" x14ac:dyDescent="0.25">
      <c r="I400" s="1"/>
    </row>
    <row r="401" spans="9:9" x14ac:dyDescent="0.25">
      <c r="I401" s="1"/>
    </row>
    <row r="402" spans="9:9" x14ac:dyDescent="0.25">
      <c r="I402" s="1"/>
    </row>
    <row r="403" spans="9:9" x14ac:dyDescent="0.25">
      <c r="I403" s="1"/>
    </row>
    <row r="404" spans="9:9" x14ac:dyDescent="0.25">
      <c r="I404" s="1"/>
    </row>
    <row r="405" spans="9:9" x14ac:dyDescent="0.25">
      <c r="I405" s="1"/>
    </row>
    <row r="406" spans="9:9" x14ac:dyDescent="0.25">
      <c r="I406" s="1"/>
    </row>
    <row r="407" spans="9:9" x14ac:dyDescent="0.25">
      <c r="I407" s="1"/>
    </row>
    <row r="408" spans="9:9" x14ac:dyDescent="0.25">
      <c r="I408" s="1"/>
    </row>
    <row r="409" spans="9:9" x14ac:dyDescent="0.25">
      <c r="I409" s="1">
        <v>21</v>
      </c>
    </row>
    <row r="417" spans="9:9" x14ac:dyDescent="0.25">
      <c r="I417">
        <v>6</v>
      </c>
    </row>
    <row r="421" spans="9:9" x14ac:dyDescent="0.25">
      <c r="I421" s="1"/>
    </row>
    <row r="422" spans="9:9" x14ac:dyDescent="0.25">
      <c r="I422" s="1"/>
    </row>
    <row r="423" spans="9:9" x14ac:dyDescent="0.25">
      <c r="I423" s="1"/>
    </row>
    <row r="424" spans="9:9" x14ac:dyDescent="0.25">
      <c r="I424" s="1"/>
    </row>
    <row r="425" spans="9:9" x14ac:dyDescent="0.25">
      <c r="I425" s="1"/>
    </row>
    <row r="426" spans="9:9" x14ac:dyDescent="0.25">
      <c r="I426" s="1"/>
    </row>
    <row r="427" spans="9:9" x14ac:dyDescent="0.25">
      <c r="I427" s="1"/>
    </row>
    <row r="428" spans="9:9" x14ac:dyDescent="0.25">
      <c r="I428" s="1"/>
    </row>
    <row r="429" spans="9:9" x14ac:dyDescent="0.25">
      <c r="I429" s="1"/>
    </row>
    <row r="430" spans="9:9" x14ac:dyDescent="0.25">
      <c r="I430" s="1"/>
    </row>
    <row r="431" spans="9:9" x14ac:dyDescent="0.25">
      <c r="I431" s="1"/>
    </row>
    <row r="432" spans="9:9" x14ac:dyDescent="0.25">
      <c r="I432" s="1"/>
    </row>
    <row r="433" spans="9:9" x14ac:dyDescent="0.25">
      <c r="I433" s="1"/>
    </row>
    <row r="434" spans="9:9" x14ac:dyDescent="0.25">
      <c r="I434" s="1"/>
    </row>
    <row r="435" spans="9:9" x14ac:dyDescent="0.25">
      <c r="I435" s="1"/>
    </row>
    <row r="436" spans="9:9" x14ac:dyDescent="0.25">
      <c r="I436" s="1"/>
    </row>
    <row r="437" spans="9:9" x14ac:dyDescent="0.25">
      <c r="I437" s="1"/>
    </row>
    <row r="438" spans="9:9" x14ac:dyDescent="0.25">
      <c r="I438" s="1"/>
    </row>
    <row r="439" spans="9:9" x14ac:dyDescent="0.25">
      <c r="I439" s="1"/>
    </row>
    <row r="440" spans="9:9" x14ac:dyDescent="0.25">
      <c r="I440" s="1"/>
    </row>
    <row r="441" spans="9:9" x14ac:dyDescent="0.25">
      <c r="I441" s="1"/>
    </row>
    <row r="442" spans="9:9" x14ac:dyDescent="0.25">
      <c r="I442" s="1"/>
    </row>
    <row r="443" spans="9:9" x14ac:dyDescent="0.25">
      <c r="I443" s="1"/>
    </row>
    <row r="444" spans="9:9" x14ac:dyDescent="0.25">
      <c r="I444" s="1"/>
    </row>
    <row r="445" spans="9:9" x14ac:dyDescent="0.25">
      <c r="I445" s="1"/>
    </row>
    <row r="446" spans="9:9" x14ac:dyDescent="0.25">
      <c r="I446" s="1"/>
    </row>
    <row r="447" spans="9:9" x14ac:dyDescent="0.25">
      <c r="I447" s="1"/>
    </row>
    <row r="448" spans="9:9" x14ac:dyDescent="0.25">
      <c r="I448" s="1"/>
    </row>
    <row r="449" spans="9:9" x14ac:dyDescent="0.25">
      <c r="I449" s="1"/>
    </row>
    <row r="450" spans="9:9" x14ac:dyDescent="0.25">
      <c r="I450" s="1"/>
    </row>
    <row r="451" spans="9:9" x14ac:dyDescent="0.25">
      <c r="I451" s="1"/>
    </row>
    <row r="452" spans="9:9" x14ac:dyDescent="0.25">
      <c r="I452" s="1"/>
    </row>
    <row r="453" spans="9:9" x14ac:dyDescent="0.25">
      <c r="I453" s="1"/>
    </row>
    <row r="454" spans="9:9" x14ac:dyDescent="0.25">
      <c r="I454">
        <v>34</v>
      </c>
    </row>
    <row r="460" spans="9:9" x14ac:dyDescent="0.25">
      <c r="I460">
        <v>4</v>
      </c>
    </row>
    <row r="462" spans="9:9" x14ac:dyDescent="0.25">
      <c r="I462">
        <f>SUM(I6:I461)</f>
        <v>275</v>
      </c>
    </row>
  </sheetData>
  <mergeCells count="4">
    <mergeCell ref="A1:N1"/>
    <mergeCell ref="A2:N2"/>
    <mergeCell ref="A3:N3"/>
    <mergeCell ref="A5:F5"/>
  </mergeCells>
  <printOptions horizontalCentered="1" verticalCentered="1"/>
  <pageMargins left="0.25" right="0.25" top="0.75" bottom="0.75" header="0.3" footer="0.3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cuadro comparativo 2015-2018</vt:lpstr>
      <vt:lpstr>cuadro comparativo 2015-2019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MEDICO</dc:creator>
  <cp:lastModifiedBy>UMO</cp:lastModifiedBy>
  <cp:lastPrinted>2019-05-23T14:08:50Z</cp:lastPrinted>
  <dcterms:created xsi:type="dcterms:W3CDTF">2013-02-21T15:45:55Z</dcterms:created>
  <dcterms:modified xsi:type="dcterms:W3CDTF">2019-05-23T14:44:12Z</dcterms:modified>
</cp:coreProperties>
</file>